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30" windowWidth="12120" windowHeight="9120"/>
  </bookViews>
  <sheets>
    <sheet name="RESUMEN" sheetId="3" r:id="rId1"/>
    <sheet name="DIR(ACE970415QD0)" sheetId="4" r:id="rId2"/>
    <sheet name="DIR(COC960306VE5)" sheetId="5" r:id="rId3"/>
    <sheet name="DIR(GRU950728ICA)" sheetId="6" r:id="rId4"/>
    <sheet name="DIR(LFI870102AK8)" sheetId="7" r:id="rId5"/>
    <sheet name="DIR(SCL061115MC6)" sheetId="8" r:id="rId6"/>
    <sheet name="DIR(SSH071023AG9)" sheetId="9" r:id="rId7"/>
  </sheets>
  <definedNames>
    <definedName name="sub" localSheetId="1">#REF!</definedName>
    <definedName name="sub" localSheetId="2">#REF!</definedName>
    <definedName name="sub" localSheetId="3">#REF!</definedName>
    <definedName name="sub" localSheetId="4">#REF!</definedName>
    <definedName name="sub" localSheetId="5">#REF!</definedName>
    <definedName name="sub" localSheetId="6">#REF!</definedName>
    <definedName name="sub">#REF!</definedName>
    <definedName name="Subtotal" localSheetId="1">#REF!</definedName>
    <definedName name="Subtotal" localSheetId="2">#REF!</definedName>
    <definedName name="Subtotal" localSheetId="3">#REF!</definedName>
    <definedName name="Subtotal" localSheetId="4">#REF!</definedName>
    <definedName name="Subtotal" localSheetId="5">#REF!</definedName>
    <definedName name="Subtotal" localSheetId="6">#REF!</definedName>
    <definedName name="Subtotal">#REF!</definedName>
  </definedNames>
  <calcPr calcId="144525"/>
</workbook>
</file>

<file path=xl/calcChain.xml><?xml version="1.0" encoding="utf-8"?>
<calcChain xmlns="http://schemas.openxmlformats.org/spreadsheetml/2006/main">
  <c r="F21" i="3" l="1"/>
  <c r="H21" i="3"/>
  <c r="G21" i="3"/>
  <c r="H19" i="3" l="1"/>
  <c r="G19" i="3"/>
  <c r="G17" i="3"/>
  <c r="G16" i="3"/>
  <c r="G14" i="3"/>
  <c r="H14" i="3" s="1"/>
  <c r="G12" i="3"/>
  <c r="H17" i="3"/>
  <c r="H16" i="3"/>
  <c r="H15" i="3"/>
  <c r="H13" i="3"/>
  <c r="H12" i="3"/>
  <c r="J17" i="3" l="1"/>
  <c r="I17" i="3"/>
  <c r="F17" i="3"/>
  <c r="E17" i="3"/>
  <c r="D17" i="3"/>
  <c r="C17" i="3"/>
  <c r="N15" i="9"/>
  <c r="M17" i="9"/>
  <c r="L17" i="9"/>
  <c r="K17" i="9"/>
  <c r="J17" i="9"/>
  <c r="I17" i="9"/>
  <c r="N17" i="9" s="1"/>
  <c r="J16" i="3"/>
  <c r="I16" i="3"/>
  <c r="F16" i="3"/>
  <c r="E16" i="3"/>
  <c r="D16" i="3"/>
  <c r="C16" i="3"/>
  <c r="N16" i="8"/>
  <c r="N15" i="8"/>
  <c r="M18" i="8"/>
  <c r="L18" i="8"/>
  <c r="K18" i="8"/>
  <c r="J18" i="8"/>
  <c r="I18" i="8"/>
  <c r="J15" i="3"/>
  <c r="I15" i="3"/>
  <c r="F15" i="3"/>
  <c r="E15" i="3"/>
  <c r="D15" i="3"/>
  <c r="C15" i="3"/>
  <c r="N15" i="7"/>
  <c r="M17" i="7"/>
  <c r="L17" i="7"/>
  <c r="K17" i="7"/>
  <c r="J17" i="7"/>
  <c r="I17" i="7"/>
  <c r="N17" i="7" s="1"/>
  <c r="J14" i="3"/>
  <c r="I14" i="3"/>
  <c r="F14" i="3"/>
  <c r="E14" i="3"/>
  <c r="D14" i="3"/>
  <c r="C14" i="3"/>
  <c r="N15" i="6"/>
  <c r="M17" i="6"/>
  <c r="L17" i="6"/>
  <c r="K17" i="6"/>
  <c r="J17" i="6"/>
  <c r="I17" i="6"/>
  <c r="N17" i="6" s="1"/>
  <c r="J13" i="3"/>
  <c r="I13" i="3"/>
  <c r="F13" i="3"/>
  <c r="E13" i="3"/>
  <c r="D13" i="3"/>
  <c r="C13" i="3"/>
  <c r="N15" i="5"/>
  <c r="M17" i="5"/>
  <c r="L17" i="5"/>
  <c r="K17" i="5"/>
  <c r="J17" i="5"/>
  <c r="I17" i="5"/>
  <c r="J12" i="3"/>
  <c r="I12" i="3"/>
  <c r="F12" i="3"/>
  <c r="E12" i="3"/>
  <c r="D12" i="3"/>
  <c r="C12" i="3"/>
  <c r="N15" i="4"/>
  <c r="M17" i="4"/>
  <c r="L17" i="4"/>
  <c r="K17" i="4"/>
  <c r="J17" i="4"/>
  <c r="I17" i="4"/>
  <c r="J19" i="3"/>
  <c r="E19" i="3"/>
  <c r="I19" i="3"/>
  <c r="D19" i="3"/>
  <c r="F19" i="3"/>
  <c r="N18" i="8" l="1"/>
  <c r="N17" i="5"/>
  <c r="N17" i="4"/>
</calcChain>
</file>

<file path=xl/sharedStrings.xml><?xml version="1.0" encoding="utf-8"?>
<sst xmlns="http://schemas.openxmlformats.org/spreadsheetml/2006/main" count="279" uniqueCount="81">
  <si>
    <t>FECHA</t>
  </si>
  <si>
    <t>DESCRIPCION</t>
  </si>
  <si>
    <t>No.</t>
  </si>
  <si>
    <t xml:space="preserve">TOTALES </t>
  </si>
  <si>
    <t>NOMBRE</t>
  </si>
  <si>
    <t>CODIGO</t>
  </si>
  <si>
    <t>FECHA PAGO</t>
  </si>
  <si>
    <t>TIPO</t>
  </si>
  <si>
    <t>NÚMERO</t>
  </si>
  <si>
    <t>SERIE</t>
  </si>
  <si>
    <t>Nit:</t>
  </si>
  <si>
    <t>Dias Crèdito:</t>
  </si>
  <si>
    <t>Lìmite Crédito:</t>
  </si>
  <si>
    <t>Celular:</t>
  </si>
  <si>
    <t>TOTALES</t>
  </si>
  <si>
    <t>Hora:</t>
  </si>
  <si>
    <t>Fecha:</t>
  </si>
  <si>
    <t>Directorio:</t>
  </si>
  <si>
    <t>Dirección:</t>
  </si>
  <si>
    <t>RESÚMEN  DETALLE DE SALDOS</t>
  </si>
  <si>
    <t>CARGOS EN MONEDA</t>
  </si>
  <si>
    <t>LOCAL</t>
  </si>
  <si>
    <t>EXTRANJERA</t>
  </si>
  <si>
    <t>ABONOS EN MONEDA</t>
  </si>
  <si>
    <t>DIAS DE</t>
  </si>
  <si>
    <t>CREDITO</t>
  </si>
  <si>
    <t>MONEDA EXTRANJERA</t>
  </si>
  <si>
    <t>SALDO MONEDA LOCAL</t>
  </si>
  <si>
    <t>SALDOS EN MONEDA LOCAL</t>
  </si>
  <si>
    <t>DIFERENCIAL CAMBIARIO</t>
  </si>
  <si>
    <t>TASA DE CAMBIO</t>
  </si>
  <si>
    <t>CORPORACION GTL S DE RL DE CV</t>
  </si>
  <si>
    <t>ESTADO DE CUENTA [CUENTA POR COBRAR]</t>
  </si>
  <si>
    <t>01/08/2015 - 31/08/2015 []</t>
  </si>
  <si>
    <t>MEXICO</t>
  </si>
  <si>
    <t>[ACE970415QD0]  Alpha Chem S.A. de C.V.</t>
  </si>
  <si>
    <t>Alpha Chem S.A. de C.V.</t>
  </si>
  <si>
    <t xml:space="preserve">Tel.  .                                                                                   </t>
  </si>
  <si>
    <t xml:space="preserve">Fax:                                         </t>
  </si>
  <si>
    <t xml:space="preserve">                                        </t>
  </si>
  <si>
    <t>ACE970415QD0</t>
  </si>
  <si>
    <t>06/08/2015</t>
  </si>
  <si>
    <t xml:space="preserve">DP              </t>
  </si>
  <si>
    <t xml:space="preserve">                        </t>
  </si>
  <si>
    <t>PAGO FACTURA  996 V/PAGO DOC. NO. F899, F996, F1003</t>
  </si>
  <si>
    <t xml:space="preserve"> </t>
  </si>
  <si>
    <t>14/08/2015</t>
  </si>
  <si>
    <t>01/08/2015 - 31/08/2015</t>
  </si>
  <si>
    <t>[COC960306VE5]  COMERCIALIZADORA OCEVER, S.A. DE C.V.</t>
  </si>
  <si>
    <t>COMERCIALIZADORA OCEVER, S.A. DE C.V.</t>
  </si>
  <si>
    <t>COC960306VE5</t>
  </si>
  <si>
    <t>28/08/2015</t>
  </si>
  <si>
    <t>pago factura V/PAGO DOC. NO. F1128</t>
  </si>
  <si>
    <t>27/09/2015</t>
  </si>
  <si>
    <t>[GRU950728ICA]  Grupo Rubrica S.A. de C.V.</t>
  </si>
  <si>
    <t>Grupo Rubrica S.A. de C.V.</t>
  </si>
  <si>
    <t>GRU950728ICA</t>
  </si>
  <si>
    <t>27/08/2015</t>
  </si>
  <si>
    <t>GRUPO RUBEICA V/PAGO DOC. NO. F1058</t>
  </si>
  <si>
    <t>04/09/2015</t>
  </si>
  <si>
    <t>[LFI870102AK8]  Lanas Filtex S.A. de C.V.</t>
  </si>
  <si>
    <t>Lanas Filtex S.A. de C.V.</t>
  </si>
  <si>
    <t>LFI870102AK8</t>
  </si>
  <si>
    <t>20/08/2015</t>
  </si>
  <si>
    <t>pago fact 1049 V/PAGO DOC. NO. F1049</t>
  </si>
  <si>
    <t>[SCL061115MC6]  Servicios Comerciales de Logistica S.A. de C.V.</t>
  </si>
  <si>
    <t>Servicios Comerciales de Logistica S.A. de C.V.</t>
  </si>
  <si>
    <t>SCL061115MC6</t>
  </si>
  <si>
    <t>07/08/2015</t>
  </si>
  <si>
    <t>FLETE EN 48 MEXICO V/PAGO DOC. NO. F1045</t>
  </si>
  <si>
    <t>15/08/2015</t>
  </si>
  <si>
    <t>PAGO FACTURA  1045 V/PAGO DOC. NO. F1045</t>
  </si>
  <si>
    <t>22/08/2015</t>
  </si>
  <si>
    <t>[SSH071023AG9]  SKYLINE SHIPPING, S.A. DE C.V.</t>
  </si>
  <si>
    <t>SKYLINE SHIPPING, S.A. DE C.V.</t>
  </si>
  <si>
    <t>SSH071023AG9</t>
  </si>
  <si>
    <t>17/08/2015</t>
  </si>
  <si>
    <t>P'AGO FACTURA 889 V/PAGO DOC. NO. F889</t>
  </si>
  <si>
    <t>16/09/2015</t>
  </si>
  <si>
    <t>IVA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</si>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</sst>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/mm/yyyy;@"/>
    <numFmt numFmtId="165" formatCode="[$-100A]d&quot; de &quot;mmmm&quot; de &quot;yyyy;@"/>
    <numFmt numFmtId="166" formatCode="0.00000"/>
    <numFmt numFmtId="167" formatCode="0_);\(0\)"/>
    <numFmt numFmtId="169" formatCode="#,##0.00_ ;\-#,##0.00\ "/>
  </numFmts>
  <fonts count="17" x14ac:knownFonts="1">
    <font>
      <sz val="10"/>
      <name val="Arial"/>
    </font>
    <font>
      <sz val="12"/>
      <name val="Arial Narrow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Arial Narrow"/>
      <family val="2"/>
    </font>
    <font>
      <b/>
      <sz val="14"/>
      <name val="Arial"/>
      <family val="2"/>
    </font>
    <font>
      <sz val="16"/>
      <name val="Arial"/>
      <family val="2"/>
    </font>
    <font>
      <sz val="12"/>
      <name val="Arial"/>
      <family val="2"/>
    </font>
    <font>
      <sz val="10"/>
      <name val="Arial Narrow"/>
      <family val="2"/>
    </font>
    <font>
      <b/>
      <sz val="14"/>
      <name val="Arial Narrow"/>
      <family val="2"/>
    </font>
    <font>
      <b/>
      <sz val="18"/>
      <name val="Arial Narrow"/>
      <family val="2"/>
    </font>
    <font>
      <sz val="10"/>
      <color theme="0"/>
      <name val="Arial"/>
      <family val="2"/>
    </font>
    <font>
      <sz val="12"/>
      <color theme="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Border="1"/>
    <xf numFmtId="0" fontId="0" fillId="0" borderId="0" xfId="0" applyBorder="1" applyAlignment="1"/>
    <xf numFmtId="3" fontId="0" fillId="0" borderId="0" xfId="0" applyNumberFormat="1" applyAlignment="1">
      <alignment vertical="distributed"/>
    </xf>
    <xf numFmtId="0" fontId="0" fillId="0" borderId="0" xfId="0" applyAlignment="1">
      <alignment vertical="distributed"/>
    </xf>
    <xf numFmtId="39" fontId="0" fillId="0" borderId="0" xfId="0" applyNumberFormat="1" applyAlignment="1">
      <alignment vertical="distributed"/>
    </xf>
    <xf numFmtId="0" fontId="0" fillId="0" borderId="0" xfId="0" applyNumberFormat="1" applyAlignment="1">
      <alignment horizontal="left" vertical="distributed"/>
    </xf>
    <xf numFmtId="0" fontId="0" fillId="0" borderId="0" xfId="0" applyNumberFormat="1" applyAlignment="1" applyProtection="1">
      <alignment horizontal="left" vertical="distributed"/>
      <protection locked="0"/>
    </xf>
    <xf numFmtId="164" fontId="0" fillId="0" borderId="0" xfId="0" applyNumberFormat="1" applyAlignment="1">
      <alignment horizontal="left" vertical="distributed"/>
    </xf>
    <xf numFmtId="0" fontId="0" fillId="0" borderId="0" xfId="0" applyAlignment="1">
      <alignment horizontal="left" vertical="distributed"/>
    </xf>
    <xf numFmtId="0" fontId="0" fillId="0" borderId="0" xfId="0" applyAlignment="1">
      <alignment horizontal="center" vertical="distributed"/>
    </xf>
    <xf numFmtId="39" fontId="0" fillId="0" borderId="0" xfId="0" applyNumberFormat="1" applyAlignment="1">
      <alignment horizontal="right" vertical="distributed"/>
    </xf>
    <xf numFmtId="1" fontId="0" fillId="0" borderId="0" xfId="0" applyNumberFormat="1" applyAlignment="1">
      <alignment horizontal="right" vertical="distributed"/>
    </xf>
    <xf numFmtId="166" fontId="0" fillId="0" borderId="0" xfId="0" applyNumberFormat="1" applyAlignment="1">
      <alignment horizontal="center" vertical="distributed"/>
    </xf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4" fontId="7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vertical="center"/>
    </xf>
    <xf numFmtId="0" fontId="6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/>
    <xf numFmtId="0" fontId="6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6" fillId="0" borderId="2" xfId="0" applyNumberFormat="1" applyFont="1" applyBorder="1" applyAlignment="1">
      <alignment vertical="center"/>
    </xf>
    <xf numFmtId="39" fontId="2" fillId="0" borderId="1" xfId="0" applyNumberFormat="1" applyFont="1" applyBorder="1" applyAlignment="1">
      <alignment horizontal="right"/>
    </xf>
    <xf numFmtId="0" fontId="2" fillId="0" borderId="3" xfId="0" applyFont="1" applyBorder="1" applyAlignment="1"/>
    <xf numFmtId="39" fontId="2" fillId="0" borderId="1" xfId="0" applyNumberFormat="1" applyFont="1" applyBorder="1"/>
    <xf numFmtId="0" fontId="7" fillId="0" borderId="2" xfId="0" applyNumberFormat="1" applyFont="1" applyBorder="1" applyAlignment="1">
      <alignment vertical="center"/>
    </xf>
    <xf numFmtId="0" fontId="12" fillId="0" borderId="0" xfId="0" applyFont="1" applyBorder="1"/>
    <xf numFmtId="0" fontId="1" fillId="0" borderId="0" xfId="0" applyFont="1" applyBorder="1" applyAlignment="1">
      <alignment vertical="center"/>
    </xf>
    <xf numFmtId="0" fontId="0" fillId="0" borderId="0" xfId="0" applyNumberFormat="1" applyAlignment="1">
      <alignment horizontal="center" vertical="distributed"/>
    </xf>
    <xf numFmtId="0" fontId="0" fillId="0" borderId="4" xfId="0" applyBorder="1" applyAlignment="1">
      <alignment horizontal="center" vertical="distributed"/>
    </xf>
    <xf numFmtId="0" fontId="0" fillId="0" borderId="5" xfId="0" applyBorder="1" applyAlignment="1">
      <alignment horizontal="center" vertical="distributed"/>
    </xf>
    <xf numFmtId="0" fontId="8" fillId="0" borderId="1" xfId="0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right" vertical="center"/>
    </xf>
    <xf numFmtId="167" fontId="0" fillId="0" borderId="0" xfId="0" applyNumberFormat="1" applyAlignment="1">
      <alignment horizontal="right" vertical="distributed"/>
    </xf>
    <xf numFmtId="0" fontId="15" fillId="2" borderId="0" xfId="0" applyFont="1" applyFill="1"/>
    <xf numFmtId="0" fontId="1" fillId="0" borderId="0" xfId="0" applyFont="1" applyFill="1" applyBorder="1" applyAlignment="1">
      <alignment vertical="center"/>
    </xf>
    <xf numFmtId="165" fontId="8" fillId="0" borderId="0" xfId="0" applyNumberFormat="1" applyFont="1" applyBorder="1" applyAlignment="1">
      <alignment vertical="center"/>
    </xf>
    <xf numFmtId="49" fontId="0" fillId="0" borderId="0" xfId="0" applyNumberFormat="1" applyAlignment="1">
      <alignment horizontal="center" vertical="distributed"/>
    </xf>
    <xf numFmtId="49" fontId="2" fillId="0" borderId="3" xfId="0" applyNumberFormat="1" applyFont="1" applyBorder="1" applyAlignment="1"/>
    <xf numFmtId="49" fontId="0" fillId="0" borderId="1" xfId="0" applyNumberFormat="1" applyBorder="1"/>
    <xf numFmtId="49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6" fillId="2" borderId="0" xfId="0" applyFont="1" applyFill="1" applyBorder="1" applyAlignment="1">
      <alignment horizontal="left" vertical="center"/>
    </xf>
    <xf numFmtId="14" fontId="7" fillId="0" borderId="2" xfId="0" applyNumberFormat="1" applyFont="1" applyBorder="1" applyAlignment="1">
      <alignment vertical="center"/>
    </xf>
    <xf numFmtId="21" fontId="7" fillId="0" borderId="2" xfId="0" applyNumberFormat="1" applyFont="1" applyBorder="1" applyAlignment="1">
      <alignment vertical="center"/>
    </xf>
    <xf numFmtId="21" fontId="1" fillId="0" borderId="0" xfId="0" applyNumberFormat="1" applyFont="1" applyFill="1" applyBorder="1" applyAlignment="1">
      <alignment vertical="center"/>
    </xf>
    <xf numFmtId="0" fontId="14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distributed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0" fillId="0" borderId="1" xfId="0" applyBorder="1" applyAlignment="1">
      <alignment horizontal="center" vertical="distributed"/>
    </xf>
    <xf numFmtId="0" fontId="1" fillId="0" borderId="0" xfId="0" applyFont="1" applyBorder="1" applyAlignment="1">
      <alignment horizontal="center" vertical="center"/>
    </xf>
    <xf numFmtId="0" fontId="16" fillId="2" borderId="0" xfId="0" applyFont="1" applyFill="1" applyBorder="1" applyAlignment="1">
      <alignment horizontal="left" vertical="center"/>
    </xf>
    <xf numFmtId="0" fontId="13" fillId="0" borderId="0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7" fillId="0" borderId="0" xfId="0" applyFont="1" applyBorder="1" applyAlignment="1">
      <alignment horizontal="left"/>
    </xf>
    <xf numFmtId="0" fontId="7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3" fontId="7" fillId="0" borderId="0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 vertical="distributed"/>
    </xf>
    <xf numFmtId="1" fontId="4" fillId="0" borderId="1" xfId="0" applyNumberFormat="1" applyFont="1" applyBorder="1" applyAlignment="1">
      <alignment horizontal="center" vertical="distributed"/>
    </xf>
    <xf numFmtId="0" fontId="5" fillId="0" borderId="1" xfId="0" applyFont="1" applyBorder="1" applyAlignment="1">
      <alignment horizontal="center" vertical="distributed"/>
    </xf>
    <xf numFmtId="0" fontId="0" fillId="0" borderId="1" xfId="0" applyBorder="1"/>
    <xf numFmtId="0" fontId="8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distributed"/>
    </xf>
    <xf numFmtId="4" fontId="0" fillId="0" borderId="0" xfId="0" applyNumberFormat="1" applyBorder="1" applyAlignment="1"/>
    <xf numFmtId="169" fontId="4" fillId="0" borderId="0" xfId="0" applyNumberFormat="1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28"/>
  <sheetViews>
    <sheetView showGridLines="0" tabSelected="1" workbookViewId="0">
      <pane ySplit="10" topLeftCell="A11" activePane="bottomLeft" state="frozen"/>
      <selection pane="bottomLeft" activeCell="K21" sqref="K21"/>
    </sheetView>
  </sheetViews>
  <sheetFormatPr baseColWidth="10" defaultRowHeight="12.75" x14ac:dyDescent="0.2"/>
  <cols>
    <col min="1" max="1" width="3.7109375" customWidth="1"/>
    <col min="2" max="2" width="13.7109375" customWidth="1"/>
    <col min="3" max="3" width="40.7109375" customWidth="1"/>
    <col min="4" max="9" width="15.7109375" customWidth="1"/>
    <col min="10" max="10" width="27.140625" customWidth="1"/>
    <col min="15" max="15" width="0" hidden="1" customWidth="1"/>
  </cols>
  <sheetData>
    <row r="1" spans="1:10" ht="6" customHeight="1" x14ac:dyDescent="0.2"/>
    <row r="2" spans="1:10" ht="7.5" customHeight="1" x14ac:dyDescent="0.2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10" ht="18.75" customHeight="1" x14ac:dyDescent="0.2">
      <c r="A3" s="53" t="s">
        <v>31</v>
      </c>
      <c r="B3" s="53"/>
      <c r="C3" s="53"/>
      <c r="D3" s="53"/>
      <c r="E3" s="53"/>
      <c r="F3" s="53"/>
      <c r="G3" s="53"/>
      <c r="H3" s="53"/>
      <c r="I3" s="53"/>
      <c r="J3" s="53"/>
    </row>
    <row r="4" spans="1:10" s="40" customFormat="1" ht="11.25" customHeight="1" x14ac:dyDescent="0.2">
      <c r="A4" s="59" t="s">
        <v>34</v>
      </c>
      <c r="B4" s="59"/>
      <c r="C4" s="59"/>
      <c r="D4" s="59"/>
      <c r="E4" s="59"/>
      <c r="F4" s="59"/>
      <c r="G4" s="49"/>
      <c r="H4" s="49"/>
      <c r="I4" s="41" t="s">
        <v>15</v>
      </c>
      <c r="J4" s="52">
        <v>0.34988425925925926</v>
      </c>
    </row>
    <row r="5" spans="1:10" ht="15" customHeight="1" x14ac:dyDescent="0.25">
      <c r="A5" s="56"/>
      <c r="B5" s="56"/>
      <c r="C5" s="58"/>
      <c r="D5" s="58"/>
      <c r="E5" s="58"/>
      <c r="F5" s="58"/>
      <c r="G5" s="48"/>
      <c r="H5" s="48"/>
      <c r="I5" s="33" t="s">
        <v>16</v>
      </c>
      <c r="J5" s="42">
        <v>42269</v>
      </c>
    </row>
    <row r="6" spans="1:10" ht="15" customHeight="1" x14ac:dyDescent="0.25">
      <c r="A6" s="60" t="s">
        <v>19</v>
      </c>
      <c r="B6" s="60"/>
      <c r="C6" s="60"/>
      <c r="D6" s="60"/>
      <c r="E6" s="60"/>
      <c r="F6" s="60"/>
      <c r="G6" s="60"/>
      <c r="H6" s="60"/>
      <c r="I6" s="60"/>
      <c r="J6" s="60"/>
    </row>
    <row r="7" spans="1:10" ht="15" customHeight="1" x14ac:dyDescent="0.25">
      <c r="A7" s="60" t="s">
        <v>47</v>
      </c>
      <c r="B7" s="60"/>
      <c r="C7" s="60"/>
      <c r="D7" s="60"/>
      <c r="E7" s="60"/>
      <c r="F7" s="60"/>
      <c r="G7" s="60"/>
      <c r="H7" s="60"/>
      <c r="I7" s="60"/>
      <c r="J7" s="60"/>
    </row>
    <row r="8" spans="1:10" x14ac:dyDescent="0.2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12" customHeight="1" x14ac:dyDescent="0.2">
      <c r="A9" s="57" t="s">
        <v>2</v>
      </c>
      <c r="B9" s="54" t="s">
        <v>5</v>
      </c>
      <c r="C9" s="54" t="s">
        <v>4</v>
      </c>
      <c r="D9" s="55" t="s">
        <v>20</v>
      </c>
      <c r="E9" s="55"/>
      <c r="F9" s="55" t="s">
        <v>23</v>
      </c>
      <c r="G9" s="55"/>
      <c r="H9" s="55"/>
      <c r="I9" s="55"/>
      <c r="J9" s="57" t="s">
        <v>28</v>
      </c>
    </row>
    <row r="10" spans="1:10" ht="12" customHeight="1" x14ac:dyDescent="0.2">
      <c r="A10" s="57"/>
      <c r="B10" s="54"/>
      <c r="C10" s="54"/>
      <c r="D10" s="23" t="s">
        <v>21</v>
      </c>
      <c r="E10" s="23" t="s">
        <v>22</v>
      </c>
      <c r="F10" s="23" t="s">
        <v>21</v>
      </c>
      <c r="G10" s="47" t="s">
        <v>79</v>
      </c>
      <c r="H10" s="47" t="s">
        <v>80</v>
      </c>
      <c r="I10" s="23" t="s">
        <v>22</v>
      </c>
      <c r="J10" s="57" t="s">
        <v>21</v>
      </c>
    </row>
    <row r="11" spans="1:10" s="4" customFormat="1" ht="12.95" customHeight="1" x14ac:dyDescent="0.2">
      <c r="A11" s="3"/>
      <c r="B11" s="6"/>
      <c r="C11" s="7"/>
      <c r="D11" s="5"/>
      <c r="E11" s="5"/>
      <c r="F11" s="5"/>
      <c r="G11" s="5"/>
      <c r="H11" s="5"/>
      <c r="I11" s="5"/>
      <c r="J11" s="5"/>
    </row>
    <row r="12" spans="1:10" s="4" customFormat="1" ht="12.95" customHeight="1" x14ac:dyDescent="0.2">
      <c r="A12" s="3">
        <v>1</v>
      </c>
      <c r="B12" s="6" t="s">
        <v>40</v>
      </c>
      <c r="C12" s="7" t="str">
        <f>'DIR(ACE970415QD0)'!C4</f>
        <v>Alpha Chem S.A. de C.V.</v>
      </c>
      <c r="D12" s="5">
        <f>'DIR(ACE970415QD0)'!I17</f>
        <v>0</v>
      </c>
      <c r="E12" s="5">
        <f>'DIR(ACE970415QD0)'!J17</f>
        <v>0</v>
      </c>
      <c r="F12" s="5">
        <f>'DIR(ACE970415QD0)'!K17</f>
        <v>6648.74</v>
      </c>
      <c r="G12" s="5">
        <f>+F12/1.16*0.16</f>
        <v>917.06758620689652</v>
      </c>
      <c r="H12" s="5">
        <f>+F12-G12</f>
        <v>5731.6724137931033</v>
      </c>
      <c r="I12" s="5">
        <f>'DIR(ACE970415QD0)'!L17</f>
        <v>0</v>
      </c>
      <c r="J12" s="5">
        <f>'DIR(ACE970415QD0)'!N17</f>
        <v>-6648.74</v>
      </c>
    </row>
    <row r="13" spans="1:10" s="4" customFormat="1" ht="12.95" customHeight="1" x14ac:dyDescent="0.2">
      <c r="A13" s="3">
        <v>2</v>
      </c>
      <c r="B13" s="6" t="s">
        <v>50</v>
      </c>
      <c r="C13" s="7" t="str">
        <f>'DIR(COC960306VE5)'!C4</f>
        <v>COMERCIALIZADORA OCEVER, S.A. DE C.V.</v>
      </c>
      <c r="D13" s="5">
        <f>'DIR(COC960306VE5)'!I17</f>
        <v>0</v>
      </c>
      <c r="E13" s="5">
        <f>'DIR(COC960306VE5)'!J17</f>
        <v>0</v>
      </c>
      <c r="F13" s="5">
        <f>'DIR(COC960306VE5)'!K17</f>
        <v>25320</v>
      </c>
      <c r="G13" s="5"/>
      <c r="H13" s="5">
        <f t="shared" ref="H13:H17" si="0">+F13-G13</f>
        <v>25320</v>
      </c>
      <c r="I13" s="5">
        <f>'DIR(COC960306VE5)'!L17</f>
        <v>0</v>
      </c>
      <c r="J13" s="5">
        <f>'DIR(COC960306VE5)'!N17</f>
        <v>-25320</v>
      </c>
    </row>
    <row r="14" spans="1:10" s="4" customFormat="1" ht="12.95" customHeight="1" x14ac:dyDescent="0.2">
      <c r="A14" s="3">
        <v>3</v>
      </c>
      <c r="B14" s="6" t="s">
        <v>56</v>
      </c>
      <c r="C14" s="7" t="str">
        <f>'DIR(GRU950728ICA)'!C4</f>
        <v>Grupo Rubrica S.A. de C.V.</v>
      </c>
      <c r="D14" s="5">
        <f>'DIR(GRU950728ICA)'!I17</f>
        <v>0</v>
      </c>
      <c r="E14" s="5">
        <f>'DIR(GRU950728ICA)'!J17</f>
        <v>0</v>
      </c>
      <c r="F14" s="5">
        <f>'DIR(GRU950728ICA)'!K17</f>
        <v>19347.45</v>
      </c>
      <c r="G14" s="5">
        <f>+F14/1.16*0.16</f>
        <v>2668.6137931034486</v>
      </c>
      <c r="H14" s="5">
        <f t="shared" si="0"/>
        <v>16678.836206896551</v>
      </c>
      <c r="I14" s="5">
        <f>'DIR(GRU950728ICA)'!L17</f>
        <v>0</v>
      </c>
      <c r="J14" s="5">
        <f>'DIR(GRU950728ICA)'!N17</f>
        <v>-19347.45</v>
      </c>
    </row>
    <row r="15" spans="1:10" s="4" customFormat="1" ht="12.95" customHeight="1" x14ac:dyDescent="0.2">
      <c r="A15" s="3">
        <v>4</v>
      </c>
      <c r="B15" s="6" t="s">
        <v>62</v>
      </c>
      <c r="C15" s="7" t="str">
        <f>'DIR(LFI870102AK8)'!C4</f>
        <v>Lanas Filtex S.A. de C.V.</v>
      </c>
      <c r="D15" s="5">
        <f>'DIR(LFI870102AK8)'!I17</f>
        <v>0</v>
      </c>
      <c r="E15" s="5">
        <f>'DIR(LFI870102AK8)'!J17</f>
        <v>0</v>
      </c>
      <c r="F15" s="5">
        <f>'DIR(LFI870102AK8)'!K17</f>
        <v>29646.98</v>
      </c>
      <c r="G15" s="5"/>
      <c r="H15" s="5">
        <f t="shared" si="0"/>
        <v>29646.98</v>
      </c>
      <c r="I15" s="5">
        <f>'DIR(LFI870102AK8)'!L17</f>
        <v>0</v>
      </c>
      <c r="J15" s="5">
        <f>'DIR(LFI870102AK8)'!N17</f>
        <v>-29646.98</v>
      </c>
    </row>
    <row r="16" spans="1:10" s="4" customFormat="1" ht="12.95" customHeight="1" x14ac:dyDescent="0.2">
      <c r="A16" s="3">
        <v>5</v>
      </c>
      <c r="B16" s="6" t="s">
        <v>67</v>
      </c>
      <c r="C16" s="7" t="str">
        <f>'DIR(SCL061115MC6)'!C4</f>
        <v>Servicios Comerciales de Logistica S.A. de C.V.</v>
      </c>
      <c r="D16" s="5">
        <f>'DIR(SCL061115MC6)'!I18</f>
        <v>0</v>
      </c>
      <c r="E16" s="5">
        <f>'DIR(SCL061115MC6)'!J18</f>
        <v>0</v>
      </c>
      <c r="F16" s="5">
        <f>'DIR(SCL061115MC6)'!K18</f>
        <v>24640</v>
      </c>
      <c r="G16" s="5">
        <f>+F16/1.16*0.16</f>
        <v>3398.620689655173</v>
      </c>
      <c r="H16" s="5">
        <f t="shared" si="0"/>
        <v>21241.379310344826</v>
      </c>
      <c r="I16" s="5">
        <f>'DIR(SCL061115MC6)'!L18</f>
        <v>0</v>
      </c>
      <c r="J16" s="5">
        <f>'DIR(SCL061115MC6)'!N18</f>
        <v>-24640</v>
      </c>
    </row>
    <row r="17" spans="1:10" s="4" customFormat="1" ht="12.95" customHeight="1" x14ac:dyDescent="0.2">
      <c r="A17" s="3">
        <v>6</v>
      </c>
      <c r="B17" s="6" t="s">
        <v>75</v>
      </c>
      <c r="C17" s="7" t="str">
        <f>'DIR(SSH071023AG9)'!C4</f>
        <v>SKYLINE SHIPPING, S.A. DE C.V.</v>
      </c>
      <c r="D17" s="5">
        <f>'DIR(SSH071023AG9)'!I17</f>
        <v>0</v>
      </c>
      <c r="E17" s="5">
        <f>'DIR(SSH071023AG9)'!J17</f>
        <v>0</v>
      </c>
      <c r="F17" s="5">
        <f>'DIR(SSH071023AG9)'!K17</f>
        <v>26441.62</v>
      </c>
      <c r="G17" s="5">
        <f>+F17/1.16*0.16</f>
        <v>3647.12</v>
      </c>
      <c r="H17" s="5">
        <f t="shared" si="0"/>
        <v>22794.5</v>
      </c>
      <c r="I17" s="5">
        <f>'DIR(SSH071023AG9)'!L17</f>
        <v>0</v>
      </c>
      <c r="J17" s="5">
        <f>'DIR(SSH071023AG9)'!N17</f>
        <v>-26441.62</v>
      </c>
    </row>
    <row r="18" spans="1:10" s="4" customFormat="1" ht="12.95" customHeight="1" x14ac:dyDescent="0.2">
      <c r="A18" s="3"/>
      <c r="B18" s="6"/>
      <c r="C18" s="6"/>
      <c r="D18" s="5"/>
      <c r="E18" s="5"/>
      <c r="F18" s="5"/>
      <c r="G18" s="5"/>
      <c r="H18" s="5"/>
      <c r="I18" s="5"/>
      <c r="J18" s="5"/>
    </row>
    <row r="19" spans="1:10" ht="15" customHeight="1" x14ac:dyDescent="0.2">
      <c r="A19" s="61" t="s">
        <v>3</v>
      </c>
      <c r="B19" s="61"/>
      <c r="C19" s="62"/>
      <c r="D19" s="30">
        <f>SUBTOTAL(9,D11:D18)</f>
        <v>0</v>
      </c>
      <c r="E19" s="30">
        <f>SUBTOTAL(9,E11:E18)</f>
        <v>0</v>
      </c>
      <c r="F19" s="30">
        <f>SUBTOTAL(9,F11:F18)</f>
        <v>132044.79</v>
      </c>
      <c r="G19" s="30">
        <f>SUM(G12:G17)</f>
        <v>10631.422068965519</v>
      </c>
      <c r="H19" s="30">
        <f>SUM(H12:H17)</f>
        <v>121413.36793103447</v>
      </c>
      <c r="I19" s="30">
        <f>SUBTOTAL(9,I11:I18)</f>
        <v>0</v>
      </c>
      <c r="J19" s="30">
        <f>SUBTOTAL(9,J11:J18)</f>
        <v>-132044.79</v>
      </c>
    </row>
    <row r="20" spans="1:10" ht="15" customHeight="1" x14ac:dyDescent="0.2"/>
    <row r="21" spans="1:10" ht="15" customHeight="1" x14ac:dyDescent="0.2">
      <c r="A21" s="2"/>
      <c r="B21" s="2"/>
      <c r="C21" s="2"/>
      <c r="D21" s="2"/>
      <c r="E21" s="2"/>
      <c r="F21" s="77">
        <f>+H21+G21</f>
        <v>121413.36793103447</v>
      </c>
      <c r="G21" s="77">
        <f>+G19/0.16</f>
        <v>66446.387931034493</v>
      </c>
      <c r="H21" s="77">
        <f>+H19-G21</f>
        <v>54966.979999999981</v>
      </c>
      <c r="I21" s="2"/>
      <c r="J21" s="2"/>
    </row>
    <row r="22" spans="1:10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spans="1:10" ht="15" customHeight="1" x14ac:dyDescent="0.2">
      <c r="A23" s="2"/>
      <c r="B23" s="2"/>
      <c r="C23" s="2"/>
      <c r="D23" s="2"/>
      <c r="E23" s="2"/>
      <c r="F23" s="2"/>
      <c r="G23" s="2"/>
      <c r="H23" s="78" t="s">
        <v>45</v>
      </c>
      <c r="I23" s="2"/>
      <c r="J23" s="2"/>
    </row>
    <row r="24" spans="1:10" ht="15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spans="1:10" ht="15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spans="1:10" ht="1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</row>
    <row r="27" spans="1:10" ht="15" customHeight="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spans="1:10" x14ac:dyDescent="0.2">
      <c r="A28" s="2"/>
      <c r="B28" s="2"/>
      <c r="C28" s="2"/>
      <c r="D28" s="2"/>
      <c r="E28" s="2"/>
      <c r="F28" s="2"/>
      <c r="G28" s="2"/>
      <c r="H28" s="2"/>
      <c r="I28" s="2"/>
      <c r="J28" s="2"/>
    </row>
  </sheetData>
  <mergeCells count="13">
    <mergeCell ref="A19:C19"/>
    <mergeCell ref="A6:J6"/>
    <mergeCell ref="F9:I9"/>
    <mergeCell ref="J9:J10"/>
    <mergeCell ref="A3:J3"/>
    <mergeCell ref="C9:C10"/>
    <mergeCell ref="D9:E9"/>
    <mergeCell ref="A5:B5"/>
    <mergeCell ref="A9:A10"/>
    <mergeCell ref="B9:B10"/>
    <mergeCell ref="C5:F5"/>
    <mergeCell ref="A4:F4"/>
    <mergeCell ref="A7:J7"/>
  </mergeCells>
  <phoneticPr fontId="3" type="noConversion"/>
  <pageMargins left="0.27" right="0.28000000000000003" top="1" bottom="1" header="0" footer="0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5" t="s">
        <v>31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1"/>
    </row>
    <row r="3" spans="1:17" ht="15" x14ac:dyDescent="0.2">
      <c r="A3" s="63" t="s">
        <v>17</v>
      </c>
      <c r="B3" s="63"/>
      <c r="C3" s="63" t="s">
        <v>35</v>
      </c>
      <c r="D3" s="63"/>
      <c r="E3" s="63"/>
      <c r="F3" s="63"/>
      <c r="G3" s="63"/>
      <c r="H3" s="63"/>
      <c r="I3" s="21" t="s">
        <v>10</v>
      </c>
      <c r="J3" s="38" t="s">
        <v>40</v>
      </c>
      <c r="K3" s="16"/>
      <c r="L3" s="17"/>
      <c r="M3" s="66"/>
      <c r="N3" s="66"/>
      <c r="O3" s="66"/>
      <c r="P3" s="66"/>
      <c r="Q3" s="1"/>
    </row>
    <row r="4" spans="1:17" ht="15" x14ac:dyDescent="0.2">
      <c r="A4" s="63" t="s">
        <v>18</v>
      </c>
      <c r="B4" s="63"/>
      <c r="C4" s="63" t="s">
        <v>36</v>
      </c>
      <c r="D4" s="63"/>
      <c r="E4" s="63"/>
      <c r="F4" s="63"/>
      <c r="G4" s="63"/>
      <c r="H4" s="63"/>
      <c r="I4" s="21" t="s">
        <v>11</v>
      </c>
      <c r="J4" s="21">
        <v>8</v>
      </c>
      <c r="K4" s="16"/>
      <c r="L4" s="17"/>
      <c r="M4" s="66"/>
      <c r="N4" s="66"/>
      <c r="O4" s="66"/>
      <c r="P4" s="66"/>
      <c r="Q4" s="1"/>
    </row>
    <row r="5" spans="1:17" ht="15" x14ac:dyDescent="0.2">
      <c r="A5" s="63" t="s">
        <v>37</v>
      </c>
      <c r="B5" s="63"/>
      <c r="C5" s="63"/>
      <c r="D5" s="63"/>
      <c r="E5" s="63"/>
      <c r="F5" s="63"/>
      <c r="G5" s="15"/>
      <c r="H5" s="15"/>
      <c r="I5" s="21" t="s">
        <v>12</v>
      </c>
      <c r="J5" s="21">
        <v>0</v>
      </c>
      <c r="K5" s="16"/>
      <c r="L5" s="19"/>
      <c r="M5" s="67"/>
      <c r="N5" s="67"/>
      <c r="O5" s="67"/>
      <c r="P5" s="67"/>
      <c r="Q5" s="1"/>
    </row>
    <row r="6" spans="1:17" ht="15" x14ac:dyDescent="0.2">
      <c r="A6" s="63" t="s">
        <v>38</v>
      </c>
      <c r="B6" s="63"/>
      <c r="C6" s="63"/>
      <c r="D6" s="63"/>
      <c r="E6" s="63"/>
      <c r="F6" s="63"/>
      <c r="G6" s="63"/>
      <c r="H6" s="18"/>
      <c r="I6" s="21" t="s">
        <v>13</v>
      </c>
      <c r="J6" s="38" t="s">
        <v>39</v>
      </c>
      <c r="K6" s="16"/>
      <c r="L6" s="21"/>
      <c r="M6" s="66"/>
      <c r="N6" s="66"/>
      <c r="O6" s="66"/>
      <c r="P6" s="66"/>
      <c r="Q6" s="1"/>
    </row>
    <row r="7" spans="1:17" ht="15" x14ac:dyDescent="0.25">
      <c r="A7" s="24"/>
      <c r="B7" s="25"/>
      <c r="C7" s="68"/>
      <c r="D7" s="68"/>
      <c r="E7" s="68"/>
      <c r="F7" s="68"/>
      <c r="G7" s="68"/>
      <c r="H7" s="26"/>
      <c r="I7" s="27"/>
      <c r="J7" s="31"/>
      <c r="K7" s="50">
        <v>42269</v>
      </c>
      <c r="L7" s="51">
        <v>0.34987268518518522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3"/>
      <c r="D8" s="63"/>
      <c r="E8" s="63"/>
      <c r="F8" s="63"/>
      <c r="G8" s="63"/>
      <c r="H8" s="20"/>
      <c r="I8" s="22"/>
      <c r="J8" s="22"/>
      <c r="K8" s="22"/>
      <c r="L8" s="64"/>
      <c r="M8" s="64"/>
      <c r="N8" s="64"/>
      <c r="O8" s="64"/>
      <c r="P8" s="64"/>
      <c r="Q8" s="1"/>
    </row>
    <row r="9" spans="1:17" ht="20.25" x14ac:dyDescent="0.3">
      <c r="A9" s="69" t="s">
        <v>32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1"/>
    </row>
    <row r="10" spans="1:17" ht="15" x14ac:dyDescent="0.2">
      <c r="A10" s="70" t="s">
        <v>33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1"/>
    </row>
    <row r="12" spans="1:17" ht="12" customHeight="1" x14ac:dyDescent="0.2">
      <c r="A12" s="57" t="s">
        <v>2</v>
      </c>
      <c r="B12" s="71" t="s">
        <v>0</v>
      </c>
      <c r="C12" s="54" t="s">
        <v>7</v>
      </c>
      <c r="D12" s="54" t="s">
        <v>9</v>
      </c>
      <c r="E12" s="72" t="s">
        <v>8</v>
      </c>
      <c r="F12" s="54" t="s">
        <v>1</v>
      </c>
      <c r="G12" s="73" t="s">
        <v>26</v>
      </c>
      <c r="H12" s="73" t="s">
        <v>30</v>
      </c>
      <c r="I12" s="75" t="s">
        <v>20</v>
      </c>
      <c r="J12" s="75"/>
      <c r="K12" s="55" t="s">
        <v>23</v>
      </c>
      <c r="L12" s="55"/>
      <c r="M12" s="73" t="s">
        <v>29</v>
      </c>
      <c r="N12" s="73" t="s">
        <v>27</v>
      </c>
      <c r="O12" s="36" t="s">
        <v>24</v>
      </c>
      <c r="P12" s="76" t="s">
        <v>6</v>
      </c>
    </row>
    <row r="13" spans="1:17" ht="14.25" customHeight="1" x14ac:dyDescent="0.2">
      <c r="A13" s="57"/>
      <c r="B13" s="71"/>
      <c r="C13" s="54"/>
      <c r="D13" s="54"/>
      <c r="E13" s="72"/>
      <c r="F13" s="54"/>
      <c r="G13" s="74"/>
      <c r="H13" s="73"/>
      <c r="I13" s="23" t="s">
        <v>21</v>
      </c>
      <c r="J13" s="37" t="s">
        <v>22</v>
      </c>
      <c r="K13" s="23" t="s">
        <v>21</v>
      </c>
      <c r="L13" s="37" t="s">
        <v>22</v>
      </c>
      <c r="M13" s="73"/>
      <c r="N13" s="74"/>
      <c r="O13" s="35" t="s">
        <v>25</v>
      </c>
      <c r="P13" s="76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41</v>
      </c>
      <c r="C15" s="8" t="s">
        <v>42</v>
      </c>
      <c r="D15" s="34" t="s">
        <v>43</v>
      </c>
      <c r="E15" s="12">
        <v>269976</v>
      </c>
      <c r="F15" s="9" t="s">
        <v>44</v>
      </c>
      <c r="G15" s="10" t="s">
        <v>45</v>
      </c>
      <c r="H15" s="13">
        <v>15.6715</v>
      </c>
      <c r="I15" s="11"/>
      <c r="J15" s="11"/>
      <c r="K15" s="11">
        <v>6648.74</v>
      </c>
      <c r="L15" s="11">
        <v>0</v>
      </c>
      <c r="M15" s="11">
        <v>0</v>
      </c>
      <c r="N15" s="11">
        <f>(N14)+(I15)-(K15)+(M15)</f>
        <v>-6648.74</v>
      </c>
      <c r="O15" s="39">
        <v>47</v>
      </c>
      <c r="P15" s="43" t="s">
        <v>46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1" t="s">
        <v>14</v>
      </c>
      <c r="H17" s="62"/>
      <c r="I17" s="28">
        <f>SUBTOTAL(9,I14:I16)</f>
        <v>0</v>
      </c>
      <c r="J17" s="28">
        <f>SUBTOTAL(9,J14:J16)</f>
        <v>0</v>
      </c>
      <c r="K17" s="28">
        <f>SUBTOTAL(9,K14:K16)</f>
        <v>6648.74</v>
      </c>
      <c r="L17" s="28">
        <f>SUBTOTAL(9,L14:L16)</f>
        <v>0</v>
      </c>
      <c r="M17" s="28">
        <f>SUBTOTAL(9,M14:M16)</f>
        <v>0</v>
      </c>
      <c r="N17" s="28">
        <f>+N14+I17-K17+M17</f>
        <v>-6648.74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5" t="s">
        <v>31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1"/>
    </row>
    <row r="3" spans="1:17" ht="15" x14ac:dyDescent="0.2">
      <c r="A3" s="63" t="s">
        <v>17</v>
      </c>
      <c r="B3" s="63"/>
      <c r="C3" s="63" t="s">
        <v>48</v>
      </c>
      <c r="D3" s="63"/>
      <c r="E3" s="63"/>
      <c r="F3" s="63"/>
      <c r="G3" s="63"/>
      <c r="H3" s="63"/>
      <c r="I3" s="21" t="s">
        <v>10</v>
      </c>
      <c r="J3" s="38" t="s">
        <v>50</v>
      </c>
      <c r="K3" s="16"/>
      <c r="L3" s="17"/>
      <c r="M3" s="66"/>
      <c r="N3" s="66"/>
      <c r="O3" s="66"/>
      <c r="P3" s="66"/>
      <c r="Q3" s="1"/>
    </row>
    <row r="4" spans="1:17" ht="15" x14ac:dyDescent="0.2">
      <c r="A4" s="63" t="s">
        <v>18</v>
      </c>
      <c r="B4" s="63"/>
      <c r="C4" s="63" t="s">
        <v>49</v>
      </c>
      <c r="D4" s="63"/>
      <c r="E4" s="63"/>
      <c r="F4" s="63"/>
      <c r="G4" s="63"/>
      <c r="H4" s="63"/>
      <c r="I4" s="21" t="s">
        <v>11</v>
      </c>
      <c r="J4" s="21">
        <v>30</v>
      </c>
      <c r="K4" s="16"/>
      <c r="L4" s="17"/>
      <c r="M4" s="66"/>
      <c r="N4" s="66"/>
      <c r="O4" s="66"/>
      <c r="P4" s="66"/>
      <c r="Q4" s="1"/>
    </row>
    <row r="5" spans="1:17" ht="15" x14ac:dyDescent="0.2">
      <c r="A5" s="63" t="s">
        <v>37</v>
      </c>
      <c r="B5" s="63"/>
      <c r="C5" s="63"/>
      <c r="D5" s="63"/>
      <c r="E5" s="63"/>
      <c r="F5" s="63"/>
      <c r="G5" s="15"/>
      <c r="H5" s="15"/>
      <c r="I5" s="21" t="s">
        <v>12</v>
      </c>
      <c r="J5" s="21">
        <v>0</v>
      </c>
      <c r="K5" s="16"/>
      <c r="L5" s="19"/>
      <c r="M5" s="67"/>
      <c r="N5" s="67"/>
      <c r="O5" s="67"/>
      <c r="P5" s="67"/>
      <c r="Q5" s="1"/>
    </row>
    <row r="6" spans="1:17" ht="15" x14ac:dyDescent="0.2">
      <c r="A6" s="63" t="s">
        <v>38</v>
      </c>
      <c r="B6" s="63"/>
      <c r="C6" s="63"/>
      <c r="D6" s="63"/>
      <c r="E6" s="63"/>
      <c r="F6" s="63"/>
      <c r="G6" s="63"/>
      <c r="H6" s="18"/>
      <c r="I6" s="21" t="s">
        <v>13</v>
      </c>
      <c r="J6" s="38" t="s">
        <v>39</v>
      </c>
      <c r="K6" s="16"/>
      <c r="L6" s="21"/>
      <c r="M6" s="66"/>
      <c r="N6" s="66"/>
      <c r="O6" s="66"/>
      <c r="P6" s="66"/>
      <c r="Q6" s="1"/>
    </row>
    <row r="7" spans="1:17" ht="15" x14ac:dyDescent="0.25">
      <c r="A7" s="24"/>
      <c r="B7" s="25"/>
      <c r="C7" s="68"/>
      <c r="D7" s="68"/>
      <c r="E7" s="68"/>
      <c r="F7" s="68"/>
      <c r="G7" s="68"/>
      <c r="H7" s="26"/>
      <c r="I7" s="27"/>
      <c r="J7" s="31"/>
      <c r="K7" s="50">
        <v>42269</v>
      </c>
      <c r="L7" s="51">
        <v>0.34987268518518522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3"/>
      <c r="D8" s="63"/>
      <c r="E8" s="63"/>
      <c r="F8" s="63"/>
      <c r="G8" s="63"/>
      <c r="H8" s="20"/>
      <c r="I8" s="22"/>
      <c r="J8" s="22"/>
      <c r="K8" s="22"/>
      <c r="L8" s="64"/>
      <c r="M8" s="64"/>
      <c r="N8" s="64"/>
      <c r="O8" s="64"/>
      <c r="P8" s="64"/>
      <c r="Q8" s="1"/>
    </row>
    <row r="9" spans="1:17" ht="20.25" x14ac:dyDescent="0.3">
      <c r="A9" s="69" t="s">
        <v>32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1"/>
    </row>
    <row r="10" spans="1:17" ht="15" x14ac:dyDescent="0.2">
      <c r="A10" s="70" t="s">
        <v>33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1"/>
    </row>
    <row r="12" spans="1:17" ht="12" customHeight="1" x14ac:dyDescent="0.2">
      <c r="A12" s="57" t="s">
        <v>2</v>
      </c>
      <c r="B12" s="71" t="s">
        <v>0</v>
      </c>
      <c r="C12" s="54" t="s">
        <v>7</v>
      </c>
      <c r="D12" s="54" t="s">
        <v>9</v>
      </c>
      <c r="E12" s="72" t="s">
        <v>8</v>
      </c>
      <c r="F12" s="54" t="s">
        <v>1</v>
      </c>
      <c r="G12" s="73" t="s">
        <v>26</v>
      </c>
      <c r="H12" s="73" t="s">
        <v>30</v>
      </c>
      <c r="I12" s="75" t="s">
        <v>20</v>
      </c>
      <c r="J12" s="75"/>
      <c r="K12" s="55" t="s">
        <v>23</v>
      </c>
      <c r="L12" s="55"/>
      <c r="M12" s="73" t="s">
        <v>29</v>
      </c>
      <c r="N12" s="73" t="s">
        <v>27</v>
      </c>
      <c r="O12" s="36" t="s">
        <v>24</v>
      </c>
      <c r="P12" s="76" t="s">
        <v>6</v>
      </c>
    </row>
    <row r="13" spans="1:17" ht="14.25" customHeight="1" x14ac:dyDescent="0.2">
      <c r="A13" s="57"/>
      <c r="B13" s="71"/>
      <c r="C13" s="54"/>
      <c r="D13" s="54"/>
      <c r="E13" s="72"/>
      <c r="F13" s="54"/>
      <c r="G13" s="74"/>
      <c r="H13" s="73"/>
      <c r="I13" s="23" t="s">
        <v>21</v>
      </c>
      <c r="J13" s="37" t="s">
        <v>22</v>
      </c>
      <c r="K13" s="23" t="s">
        <v>21</v>
      </c>
      <c r="L13" s="37" t="s">
        <v>22</v>
      </c>
      <c r="M13" s="73"/>
      <c r="N13" s="74"/>
      <c r="O13" s="35" t="s">
        <v>25</v>
      </c>
      <c r="P13" s="76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51</v>
      </c>
      <c r="C15" s="8" t="s">
        <v>42</v>
      </c>
      <c r="D15" s="34" t="s">
        <v>43</v>
      </c>
      <c r="E15" s="12">
        <v>192048728</v>
      </c>
      <c r="F15" s="9" t="s">
        <v>52</v>
      </c>
      <c r="G15" s="10" t="s">
        <v>45</v>
      </c>
      <c r="H15" s="13">
        <v>1</v>
      </c>
      <c r="I15" s="11"/>
      <c r="J15" s="11"/>
      <c r="K15" s="11">
        <v>25320</v>
      </c>
      <c r="L15" s="11">
        <v>0</v>
      </c>
      <c r="M15" s="11">
        <v>0</v>
      </c>
      <c r="N15" s="11">
        <f>(N14)+(I15)-(K15)+(M15)</f>
        <v>-25320</v>
      </c>
      <c r="O15" s="39">
        <v>25</v>
      </c>
      <c r="P15" s="43" t="s">
        <v>53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1" t="s">
        <v>14</v>
      </c>
      <c r="H17" s="62"/>
      <c r="I17" s="28">
        <f>SUBTOTAL(9,I14:I16)</f>
        <v>0</v>
      </c>
      <c r="J17" s="28">
        <f>SUBTOTAL(9,J14:J16)</f>
        <v>0</v>
      </c>
      <c r="K17" s="28">
        <f>SUBTOTAL(9,K14:K16)</f>
        <v>25320</v>
      </c>
      <c r="L17" s="28">
        <f>SUBTOTAL(9,L14:L16)</f>
        <v>0</v>
      </c>
      <c r="M17" s="28">
        <f>SUBTOTAL(9,M14:M16)</f>
        <v>0</v>
      </c>
      <c r="N17" s="28">
        <f>+N14+I17-K17+M17</f>
        <v>-25320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5" t="s">
        <v>31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1"/>
    </row>
    <row r="3" spans="1:17" ht="15" x14ac:dyDescent="0.2">
      <c r="A3" s="63" t="s">
        <v>17</v>
      </c>
      <c r="B3" s="63"/>
      <c r="C3" s="63" t="s">
        <v>54</v>
      </c>
      <c r="D3" s="63"/>
      <c r="E3" s="63"/>
      <c r="F3" s="63"/>
      <c r="G3" s="63"/>
      <c r="H3" s="63"/>
      <c r="I3" s="21" t="s">
        <v>10</v>
      </c>
      <c r="J3" s="38" t="s">
        <v>56</v>
      </c>
      <c r="K3" s="16"/>
      <c r="L3" s="17"/>
      <c r="M3" s="66"/>
      <c r="N3" s="66"/>
      <c r="O3" s="66"/>
      <c r="P3" s="66"/>
      <c r="Q3" s="1"/>
    </row>
    <row r="4" spans="1:17" ht="15" x14ac:dyDescent="0.2">
      <c r="A4" s="63" t="s">
        <v>18</v>
      </c>
      <c r="B4" s="63"/>
      <c r="C4" s="63" t="s">
        <v>55</v>
      </c>
      <c r="D4" s="63"/>
      <c r="E4" s="63"/>
      <c r="F4" s="63"/>
      <c r="G4" s="63"/>
      <c r="H4" s="63"/>
      <c r="I4" s="21" t="s">
        <v>11</v>
      </c>
      <c r="J4" s="21">
        <v>8</v>
      </c>
      <c r="K4" s="16"/>
      <c r="L4" s="17"/>
      <c r="M4" s="66"/>
      <c r="N4" s="66"/>
      <c r="O4" s="66"/>
      <c r="P4" s="66"/>
      <c r="Q4" s="1"/>
    </row>
    <row r="5" spans="1:17" ht="15" x14ac:dyDescent="0.2">
      <c r="A5" s="63" t="s">
        <v>37</v>
      </c>
      <c r="B5" s="63"/>
      <c r="C5" s="63"/>
      <c r="D5" s="63"/>
      <c r="E5" s="63"/>
      <c r="F5" s="63"/>
      <c r="G5" s="15"/>
      <c r="H5" s="15"/>
      <c r="I5" s="21" t="s">
        <v>12</v>
      </c>
      <c r="J5" s="21">
        <v>0</v>
      </c>
      <c r="K5" s="16"/>
      <c r="L5" s="19"/>
      <c r="M5" s="67"/>
      <c r="N5" s="67"/>
      <c r="O5" s="67"/>
      <c r="P5" s="67"/>
      <c r="Q5" s="1"/>
    </row>
    <row r="6" spans="1:17" ht="15" x14ac:dyDescent="0.2">
      <c r="A6" s="63" t="s">
        <v>38</v>
      </c>
      <c r="B6" s="63"/>
      <c r="C6" s="63"/>
      <c r="D6" s="63"/>
      <c r="E6" s="63"/>
      <c r="F6" s="63"/>
      <c r="G6" s="63"/>
      <c r="H6" s="18"/>
      <c r="I6" s="21" t="s">
        <v>13</v>
      </c>
      <c r="J6" s="38" t="s">
        <v>39</v>
      </c>
      <c r="K6" s="16"/>
      <c r="L6" s="21"/>
      <c r="M6" s="66"/>
      <c r="N6" s="66"/>
      <c r="O6" s="66"/>
      <c r="P6" s="66"/>
      <c r="Q6" s="1"/>
    </row>
    <row r="7" spans="1:17" ht="15" x14ac:dyDescent="0.25">
      <c r="A7" s="24"/>
      <c r="B7" s="25"/>
      <c r="C7" s="68"/>
      <c r="D7" s="68"/>
      <c r="E7" s="68"/>
      <c r="F7" s="68"/>
      <c r="G7" s="68"/>
      <c r="H7" s="26"/>
      <c r="I7" s="27"/>
      <c r="J7" s="31"/>
      <c r="K7" s="50">
        <v>42269</v>
      </c>
      <c r="L7" s="51">
        <v>0.34987268518518522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3"/>
      <c r="D8" s="63"/>
      <c r="E8" s="63"/>
      <c r="F8" s="63"/>
      <c r="G8" s="63"/>
      <c r="H8" s="20"/>
      <c r="I8" s="22"/>
      <c r="J8" s="22"/>
      <c r="K8" s="22"/>
      <c r="L8" s="64"/>
      <c r="M8" s="64"/>
      <c r="N8" s="64"/>
      <c r="O8" s="64"/>
      <c r="P8" s="64"/>
      <c r="Q8" s="1"/>
    </row>
    <row r="9" spans="1:17" ht="20.25" x14ac:dyDescent="0.3">
      <c r="A9" s="69" t="s">
        <v>32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1"/>
    </row>
    <row r="10" spans="1:17" ht="15" x14ac:dyDescent="0.2">
      <c r="A10" s="70" t="s">
        <v>33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1"/>
    </row>
    <row r="12" spans="1:17" ht="12" customHeight="1" x14ac:dyDescent="0.2">
      <c r="A12" s="57" t="s">
        <v>2</v>
      </c>
      <c r="B12" s="71" t="s">
        <v>0</v>
      </c>
      <c r="C12" s="54" t="s">
        <v>7</v>
      </c>
      <c r="D12" s="54" t="s">
        <v>9</v>
      </c>
      <c r="E12" s="72" t="s">
        <v>8</v>
      </c>
      <c r="F12" s="54" t="s">
        <v>1</v>
      </c>
      <c r="G12" s="73" t="s">
        <v>26</v>
      </c>
      <c r="H12" s="73" t="s">
        <v>30</v>
      </c>
      <c r="I12" s="75" t="s">
        <v>20</v>
      </c>
      <c r="J12" s="75"/>
      <c r="K12" s="55" t="s">
        <v>23</v>
      </c>
      <c r="L12" s="55"/>
      <c r="M12" s="73" t="s">
        <v>29</v>
      </c>
      <c r="N12" s="73" t="s">
        <v>27</v>
      </c>
      <c r="O12" s="36" t="s">
        <v>24</v>
      </c>
      <c r="P12" s="76" t="s">
        <v>6</v>
      </c>
    </row>
    <row r="13" spans="1:17" ht="14.25" customHeight="1" x14ac:dyDescent="0.2">
      <c r="A13" s="57"/>
      <c r="B13" s="71"/>
      <c r="C13" s="54"/>
      <c r="D13" s="54"/>
      <c r="E13" s="72"/>
      <c r="F13" s="54"/>
      <c r="G13" s="74"/>
      <c r="H13" s="73"/>
      <c r="I13" s="23" t="s">
        <v>21</v>
      </c>
      <c r="J13" s="37" t="s">
        <v>22</v>
      </c>
      <c r="K13" s="23" t="s">
        <v>21</v>
      </c>
      <c r="L13" s="37" t="s">
        <v>22</v>
      </c>
      <c r="M13" s="73"/>
      <c r="N13" s="74"/>
      <c r="O13" s="35" t="s">
        <v>25</v>
      </c>
      <c r="P13" s="76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57</v>
      </c>
      <c r="C15" s="8" t="s">
        <v>42</v>
      </c>
      <c r="D15" s="34" t="s">
        <v>43</v>
      </c>
      <c r="E15" s="12">
        <v>270815</v>
      </c>
      <c r="F15" s="9" t="s">
        <v>58</v>
      </c>
      <c r="G15" s="10" t="s">
        <v>45</v>
      </c>
      <c r="H15" s="13">
        <v>16.354099999999999</v>
      </c>
      <c r="I15" s="11"/>
      <c r="J15" s="11"/>
      <c r="K15" s="11">
        <v>19347.45</v>
      </c>
      <c r="L15" s="11">
        <v>0</v>
      </c>
      <c r="M15" s="11">
        <v>0</v>
      </c>
      <c r="N15" s="11">
        <f>(N14)+(I15)-(K15)+(M15)</f>
        <v>-19347.45</v>
      </c>
      <c r="O15" s="39">
        <v>26</v>
      </c>
      <c r="P15" s="43" t="s">
        <v>59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1" t="s">
        <v>14</v>
      </c>
      <c r="H17" s="62"/>
      <c r="I17" s="28">
        <f>SUBTOTAL(9,I14:I16)</f>
        <v>0</v>
      </c>
      <c r="J17" s="28">
        <f>SUBTOTAL(9,J14:J16)</f>
        <v>0</v>
      </c>
      <c r="K17" s="28">
        <f>SUBTOTAL(9,K14:K16)</f>
        <v>19347.45</v>
      </c>
      <c r="L17" s="28">
        <f>SUBTOTAL(9,L14:L16)</f>
        <v>0</v>
      </c>
      <c r="M17" s="28">
        <f>SUBTOTAL(9,M14:M16)</f>
        <v>0</v>
      </c>
      <c r="N17" s="28">
        <f>+N14+I17-K17+M17</f>
        <v>-19347.45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5" t="s">
        <v>31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1"/>
    </row>
    <row r="3" spans="1:17" ht="15" x14ac:dyDescent="0.2">
      <c r="A3" s="63" t="s">
        <v>17</v>
      </c>
      <c r="B3" s="63"/>
      <c r="C3" s="63" t="s">
        <v>60</v>
      </c>
      <c r="D3" s="63"/>
      <c r="E3" s="63"/>
      <c r="F3" s="63"/>
      <c r="G3" s="63"/>
      <c r="H3" s="63"/>
      <c r="I3" s="21" t="s">
        <v>10</v>
      </c>
      <c r="J3" s="38" t="s">
        <v>62</v>
      </c>
      <c r="K3" s="16"/>
      <c r="L3" s="17"/>
      <c r="M3" s="66"/>
      <c r="N3" s="66"/>
      <c r="O3" s="66"/>
      <c r="P3" s="66"/>
      <c r="Q3" s="1"/>
    </row>
    <row r="4" spans="1:17" ht="15" x14ac:dyDescent="0.2">
      <c r="A4" s="63" t="s">
        <v>18</v>
      </c>
      <c r="B4" s="63"/>
      <c r="C4" s="63" t="s">
        <v>61</v>
      </c>
      <c r="D4" s="63"/>
      <c r="E4" s="63"/>
      <c r="F4" s="63"/>
      <c r="G4" s="63"/>
      <c r="H4" s="63"/>
      <c r="I4" s="21" t="s">
        <v>11</v>
      </c>
      <c r="J4" s="21">
        <v>15</v>
      </c>
      <c r="K4" s="16"/>
      <c r="L4" s="17"/>
      <c r="M4" s="66"/>
      <c r="N4" s="66"/>
      <c r="O4" s="66"/>
      <c r="P4" s="66"/>
      <c r="Q4" s="1"/>
    </row>
    <row r="5" spans="1:17" ht="15" x14ac:dyDescent="0.2">
      <c r="A5" s="63" t="s">
        <v>37</v>
      </c>
      <c r="B5" s="63"/>
      <c r="C5" s="63"/>
      <c r="D5" s="63"/>
      <c r="E5" s="63"/>
      <c r="F5" s="63"/>
      <c r="G5" s="15"/>
      <c r="H5" s="15"/>
      <c r="I5" s="21" t="s">
        <v>12</v>
      </c>
      <c r="J5" s="21">
        <v>0</v>
      </c>
      <c r="K5" s="16"/>
      <c r="L5" s="19"/>
      <c r="M5" s="67"/>
      <c r="N5" s="67"/>
      <c r="O5" s="67"/>
      <c r="P5" s="67"/>
      <c r="Q5" s="1"/>
    </row>
    <row r="6" spans="1:17" ht="15" x14ac:dyDescent="0.2">
      <c r="A6" s="63" t="s">
        <v>38</v>
      </c>
      <c r="B6" s="63"/>
      <c r="C6" s="63"/>
      <c r="D6" s="63"/>
      <c r="E6" s="63"/>
      <c r="F6" s="63"/>
      <c r="G6" s="63"/>
      <c r="H6" s="18"/>
      <c r="I6" s="21" t="s">
        <v>13</v>
      </c>
      <c r="J6" s="38" t="s">
        <v>39</v>
      </c>
      <c r="K6" s="16"/>
      <c r="L6" s="21"/>
      <c r="M6" s="66"/>
      <c r="N6" s="66"/>
      <c r="O6" s="66"/>
      <c r="P6" s="66"/>
      <c r="Q6" s="1"/>
    </row>
    <row r="7" spans="1:17" ht="15" x14ac:dyDescent="0.25">
      <c r="A7" s="24"/>
      <c r="B7" s="25"/>
      <c r="C7" s="68"/>
      <c r="D7" s="68"/>
      <c r="E7" s="68"/>
      <c r="F7" s="68"/>
      <c r="G7" s="68"/>
      <c r="H7" s="26"/>
      <c r="I7" s="27"/>
      <c r="J7" s="31"/>
      <c r="K7" s="50">
        <v>42269</v>
      </c>
      <c r="L7" s="51">
        <v>0.34987268518518522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3"/>
      <c r="D8" s="63"/>
      <c r="E8" s="63"/>
      <c r="F8" s="63"/>
      <c r="G8" s="63"/>
      <c r="H8" s="20"/>
      <c r="I8" s="22"/>
      <c r="J8" s="22"/>
      <c r="K8" s="22"/>
      <c r="L8" s="64"/>
      <c r="M8" s="64"/>
      <c r="N8" s="64"/>
      <c r="O8" s="64"/>
      <c r="P8" s="64"/>
      <c r="Q8" s="1"/>
    </row>
    <row r="9" spans="1:17" ht="20.25" x14ac:dyDescent="0.3">
      <c r="A9" s="69" t="s">
        <v>32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1"/>
    </row>
    <row r="10" spans="1:17" ht="15" x14ac:dyDescent="0.2">
      <c r="A10" s="70" t="s">
        <v>33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1"/>
    </row>
    <row r="12" spans="1:17" ht="12" customHeight="1" x14ac:dyDescent="0.2">
      <c r="A12" s="57" t="s">
        <v>2</v>
      </c>
      <c r="B12" s="71" t="s">
        <v>0</v>
      </c>
      <c r="C12" s="54" t="s">
        <v>7</v>
      </c>
      <c r="D12" s="54" t="s">
        <v>9</v>
      </c>
      <c r="E12" s="72" t="s">
        <v>8</v>
      </c>
      <c r="F12" s="54" t="s">
        <v>1</v>
      </c>
      <c r="G12" s="73" t="s">
        <v>26</v>
      </c>
      <c r="H12" s="73" t="s">
        <v>30</v>
      </c>
      <c r="I12" s="75" t="s">
        <v>20</v>
      </c>
      <c r="J12" s="75"/>
      <c r="K12" s="55" t="s">
        <v>23</v>
      </c>
      <c r="L12" s="55"/>
      <c r="M12" s="73" t="s">
        <v>29</v>
      </c>
      <c r="N12" s="73" t="s">
        <v>27</v>
      </c>
      <c r="O12" s="36" t="s">
        <v>24</v>
      </c>
      <c r="P12" s="76" t="s">
        <v>6</v>
      </c>
    </row>
    <row r="13" spans="1:17" ht="14.25" customHeight="1" x14ac:dyDescent="0.2">
      <c r="A13" s="57"/>
      <c r="B13" s="71"/>
      <c r="C13" s="54"/>
      <c r="D13" s="54"/>
      <c r="E13" s="72"/>
      <c r="F13" s="54"/>
      <c r="G13" s="74"/>
      <c r="H13" s="73"/>
      <c r="I13" s="23" t="s">
        <v>21</v>
      </c>
      <c r="J13" s="37" t="s">
        <v>22</v>
      </c>
      <c r="K13" s="23" t="s">
        <v>21</v>
      </c>
      <c r="L13" s="37" t="s">
        <v>22</v>
      </c>
      <c r="M13" s="73"/>
      <c r="N13" s="74"/>
      <c r="O13" s="35" t="s">
        <v>25</v>
      </c>
      <c r="P13" s="76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63</v>
      </c>
      <c r="C15" s="8" t="s">
        <v>42</v>
      </c>
      <c r="D15" s="34" t="s">
        <v>43</v>
      </c>
      <c r="E15" s="12">
        <v>593042</v>
      </c>
      <c r="F15" s="9" t="s">
        <v>64</v>
      </c>
      <c r="G15" s="10" t="s">
        <v>45</v>
      </c>
      <c r="H15" s="13">
        <v>16.165199999999999</v>
      </c>
      <c r="I15" s="11"/>
      <c r="J15" s="11"/>
      <c r="K15" s="11">
        <v>29646.98</v>
      </c>
      <c r="L15" s="11">
        <v>0</v>
      </c>
      <c r="M15" s="11">
        <v>0</v>
      </c>
      <c r="N15" s="11">
        <f>(N14)+(I15)-(K15)+(M15)</f>
        <v>-29646.98</v>
      </c>
      <c r="O15" s="39">
        <v>33</v>
      </c>
      <c r="P15" s="43" t="s">
        <v>59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1" t="s">
        <v>14</v>
      </c>
      <c r="H17" s="62"/>
      <c r="I17" s="28">
        <f>SUBTOTAL(9,I14:I16)</f>
        <v>0</v>
      </c>
      <c r="J17" s="28">
        <f>SUBTOTAL(9,J14:J16)</f>
        <v>0</v>
      </c>
      <c r="K17" s="28">
        <f>SUBTOTAL(9,K14:K16)</f>
        <v>29646.98</v>
      </c>
      <c r="L17" s="28">
        <f>SUBTOTAL(9,L14:L16)</f>
        <v>0</v>
      </c>
      <c r="M17" s="28">
        <f>SUBTOTAL(9,M14:M16)</f>
        <v>0</v>
      </c>
      <c r="N17" s="28">
        <f>+N14+I17-K17+M17</f>
        <v>-29646.98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Q26"/>
  <sheetViews>
    <sheetView showGridLines="0" workbookViewId="0">
      <pane ySplit="13" topLeftCell="A14" activePane="bottomLeft" state="frozen"/>
      <selection activeCell="C1" sqref="C1"/>
      <selection pane="bottomLeft" activeCell="G26" sqref="G26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5" t="s">
        <v>31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1"/>
    </row>
    <row r="3" spans="1:17" ht="15" x14ac:dyDescent="0.2">
      <c r="A3" s="63" t="s">
        <v>17</v>
      </c>
      <c r="B3" s="63"/>
      <c r="C3" s="63" t="s">
        <v>65</v>
      </c>
      <c r="D3" s="63"/>
      <c r="E3" s="63"/>
      <c r="F3" s="63"/>
      <c r="G3" s="63"/>
      <c r="H3" s="63"/>
      <c r="I3" s="21" t="s">
        <v>10</v>
      </c>
      <c r="J3" s="38" t="s">
        <v>67</v>
      </c>
      <c r="K3" s="16"/>
      <c r="L3" s="17"/>
      <c r="M3" s="66"/>
      <c r="N3" s="66"/>
      <c r="O3" s="66"/>
      <c r="P3" s="66"/>
      <c r="Q3" s="1"/>
    </row>
    <row r="4" spans="1:17" ht="15" x14ac:dyDescent="0.2">
      <c r="A4" s="63" t="s">
        <v>18</v>
      </c>
      <c r="B4" s="63"/>
      <c r="C4" s="63" t="s">
        <v>66</v>
      </c>
      <c r="D4" s="63"/>
      <c r="E4" s="63"/>
      <c r="F4" s="63"/>
      <c r="G4" s="63"/>
      <c r="H4" s="63"/>
      <c r="I4" s="21" t="s">
        <v>11</v>
      </c>
      <c r="J4" s="21">
        <v>8</v>
      </c>
      <c r="K4" s="16"/>
      <c r="L4" s="17"/>
      <c r="M4" s="66"/>
      <c r="N4" s="66"/>
      <c r="O4" s="66"/>
      <c r="P4" s="66"/>
      <c r="Q4" s="1"/>
    </row>
    <row r="5" spans="1:17" ht="15" x14ac:dyDescent="0.2">
      <c r="A5" s="63" t="s">
        <v>37</v>
      </c>
      <c r="B5" s="63"/>
      <c r="C5" s="63"/>
      <c r="D5" s="63"/>
      <c r="E5" s="63"/>
      <c r="F5" s="63"/>
      <c r="G5" s="15"/>
      <c r="H5" s="15"/>
      <c r="I5" s="21" t="s">
        <v>12</v>
      </c>
      <c r="J5" s="21">
        <v>0</v>
      </c>
      <c r="K5" s="16"/>
      <c r="L5" s="19"/>
      <c r="M5" s="67"/>
      <c r="N5" s="67"/>
      <c r="O5" s="67"/>
      <c r="P5" s="67"/>
      <c r="Q5" s="1"/>
    </row>
    <row r="6" spans="1:17" ht="15" x14ac:dyDescent="0.2">
      <c r="A6" s="63" t="s">
        <v>38</v>
      </c>
      <c r="B6" s="63"/>
      <c r="C6" s="63"/>
      <c r="D6" s="63"/>
      <c r="E6" s="63"/>
      <c r="F6" s="63"/>
      <c r="G6" s="63"/>
      <c r="H6" s="18"/>
      <c r="I6" s="21" t="s">
        <v>13</v>
      </c>
      <c r="J6" s="38" t="s">
        <v>39</v>
      </c>
      <c r="K6" s="16"/>
      <c r="L6" s="21"/>
      <c r="M6" s="66"/>
      <c r="N6" s="66"/>
      <c r="O6" s="66"/>
      <c r="P6" s="66"/>
      <c r="Q6" s="1"/>
    </row>
    <row r="7" spans="1:17" ht="15" x14ac:dyDescent="0.25">
      <c r="A7" s="24"/>
      <c r="B7" s="25"/>
      <c r="C7" s="68"/>
      <c r="D7" s="68"/>
      <c r="E7" s="68"/>
      <c r="F7" s="68"/>
      <c r="G7" s="68"/>
      <c r="H7" s="26"/>
      <c r="I7" s="27"/>
      <c r="J7" s="31"/>
      <c r="K7" s="50">
        <v>42269</v>
      </c>
      <c r="L7" s="51">
        <v>0.34987268518518522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3"/>
      <c r="D8" s="63"/>
      <c r="E8" s="63"/>
      <c r="F8" s="63"/>
      <c r="G8" s="63"/>
      <c r="H8" s="20"/>
      <c r="I8" s="22"/>
      <c r="J8" s="22"/>
      <c r="K8" s="22"/>
      <c r="L8" s="64"/>
      <c r="M8" s="64"/>
      <c r="N8" s="64"/>
      <c r="O8" s="64"/>
      <c r="P8" s="64"/>
      <c r="Q8" s="1"/>
    </row>
    <row r="9" spans="1:17" ht="20.25" x14ac:dyDescent="0.3">
      <c r="A9" s="69" t="s">
        <v>32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1"/>
    </row>
    <row r="10" spans="1:17" ht="15" x14ac:dyDescent="0.2">
      <c r="A10" s="70" t="s">
        <v>33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1"/>
    </row>
    <row r="12" spans="1:17" ht="12" customHeight="1" x14ac:dyDescent="0.2">
      <c r="A12" s="57" t="s">
        <v>2</v>
      </c>
      <c r="B12" s="71" t="s">
        <v>0</v>
      </c>
      <c r="C12" s="54" t="s">
        <v>7</v>
      </c>
      <c r="D12" s="54" t="s">
        <v>9</v>
      </c>
      <c r="E12" s="72" t="s">
        <v>8</v>
      </c>
      <c r="F12" s="54" t="s">
        <v>1</v>
      </c>
      <c r="G12" s="73" t="s">
        <v>26</v>
      </c>
      <c r="H12" s="73" t="s">
        <v>30</v>
      </c>
      <c r="I12" s="75" t="s">
        <v>20</v>
      </c>
      <c r="J12" s="75"/>
      <c r="K12" s="55" t="s">
        <v>23</v>
      </c>
      <c r="L12" s="55"/>
      <c r="M12" s="73" t="s">
        <v>29</v>
      </c>
      <c r="N12" s="73" t="s">
        <v>27</v>
      </c>
      <c r="O12" s="36" t="s">
        <v>24</v>
      </c>
      <c r="P12" s="76" t="s">
        <v>6</v>
      </c>
    </row>
    <row r="13" spans="1:17" ht="14.25" customHeight="1" x14ac:dyDescent="0.2">
      <c r="A13" s="57"/>
      <c r="B13" s="71"/>
      <c r="C13" s="54"/>
      <c r="D13" s="54"/>
      <c r="E13" s="72"/>
      <c r="F13" s="54"/>
      <c r="G13" s="74"/>
      <c r="H13" s="73"/>
      <c r="I13" s="23" t="s">
        <v>21</v>
      </c>
      <c r="J13" s="37" t="s">
        <v>22</v>
      </c>
      <c r="K13" s="23" t="s">
        <v>21</v>
      </c>
      <c r="L13" s="37" t="s">
        <v>22</v>
      </c>
      <c r="M13" s="73"/>
      <c r="N13" s="74"/>
      <c r="O13" s="35" t="s">
        <v>25</v>
      </c>
      <c r="P13" s="76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68</v>
      </c>
      <c r="C15" s="8" t="s">
        <v>42</v>
      </c>
      <c r="D15" s="34" t="s">
        <v>43</v>
      </c>
      <c r="E15" s="12">
        <v>15081143</v>
      </c>
      <c r="F15" s="9" t="s">
        <v>69</v>
      </c>
      <c r="G15" s="10" t="s">
        <v>45</v>
      </c>
      <c r="H15" s="13">
        <v>16.353300000000001</v>
      </c>
      <c r="I15" s="11"/>
      <c r="J15" s="11"/>
      <c r="K15" s="11">
        <v>12320</v>
      </c>
      <c r="L15" s="11">
        <v>0</v>
      </c>
      <c r="M15" s="11">
        <v>0</v>
      </c>
      <c r="N15" s="11">
        <f>(N14)+(I15)-(K15)+(M15)</f>
        <v>-12320</v>
      </c>
      <c r="O15" s="39">
        <v>46</v>
      </c>
      <c r="P15" s="43" t="s">
        <v>70</v>
      </c>
    </row>
    <row r="16" spans="1:17" s="4" customFormat="1" ht="12.95" customHeight="1" x14ac:dyDescent="0.2">
      <c r="A16" s="3">
        <v>2</v>
      </c>
      <c r="B16" s="43" t="s">
        <v>46</v>
      </c>
      <c r="C16" s="8" t="s">
        <v>42</v>
      </c>
      <c r="D16" s="34" t="s">
        <v>43</v>
      </c>
      <c r="E16" s="12">
        <v>536062</v>
      </c>
      <c r="F16" s="9" t="s">
        <v>71</v>
      </c>
      <c r="G16" s="10" t="s">
        <v>45</v>
      </c>
      <c r="H16" s="13">
        <v>16.353300000000001</v>
      </c>
      <c r="I16" s="11"/>
      <c r="J16" s="11"/>
      <c r="K16" s="11">
        <v>12320</v>
      </c>
      <c r="L16" s="11">
        <v>0</v>
      </c>
      <c r="M16" s="11">
        <v>0</v>
      </c>
      <c r="N16" s="11">
        <f>(N15)+(I16)-(K16)+(M16)</f>
        <v>-24640</v>
      </c>
      <c r="O16" s="39">
        <v>39</v>
      </c>
      <c r="P16" s="43" t="s">
        <v>72</v>
      </c>
    </row>
    <row r="17" spans="1:16" s="4" customFormat="1" ht="12.95" customHeight="1" x14ac:dyDescent="0.2">
      <c r="A17" s="3"/>
      <c r="B17" s="43"/>
      <c r="C17" s="8"/>
      <c r="D17" s="34"/>
      <c r="E17" s="12"/>
      <c r="F17" s="9"/>
      <c r="G17" s="10"/>
      <c r="H17" s="13"/>
      <c r="I17" s="11"/>
      <c r="J17" s="11"/>
      <c r="K17" s="11"/>
      <c r="L17" s="11"/>
      <c r="M17" s="11"/>
      <c r="N17" s="11"/>
      <c r="O17" s="39"/>
      <c r="P17" s="43"/>
    </row>
    <row r="18" spans="1:16" x14ac:dyDescent="0.2">
      <c r="A18" s="29"/>
      <c r="B18" s="44"/>
      <c r="C18" s="29"/>
      <c r="D18" s="29"/>
      <c r="E18" s="29"/>
      <c r="F18" s="29"/>
      <c r="G18" s="61" t="s">
        <v>14</v>
      </c>
      <c r="H18" s="62"/>
      <c r="I18" s="28">
        <f>SUBTOTAL(9,I14:I17)</f>
        <v>0</v>
      </c>
      <c r="J18" s="28">
        <f>SUBTOTAL(9,J14:J17)</f>
        <v>0</v>
      </c>
      <c r="K18" s="28">
        <f>SUBTOTAL(9,K14:K17)</f>
        <v>24640</v>
      </c>
      <c r="L18" s="28">
        <f>SUBTOTAL(9,L14:L17)</f>
        <v>0</v>
      </c>
      <c r="M18" s="28">
        <f>SUBTOTAL(9,M14:M17)</f>
        <v>0</v>
      </c>
      <c r="N18" s="28">
        <f>+N14+I18-K18+M18</f>
        <v>-24640</v>
      </c>
      <c r="O18" s="28"/>
      <c r="P18" s="45"/>
    </row>
    <row r="19" spans="1:16" x14ac:dyDescent="0.2">
      <c r="P19" s="46"/>
    </row>
    <row r="20" spans="1:16" s="1" customFormat="1" x14ac:dyDescent="0.2">
      <c r="A20" s="2"/>
      <c r="B20" s="2"/>
      <c r="C20" s="2"/>
      <c r="D20" s="2"/>
      <c r="E20" s="2"/>
      <c r="F20" s="2"/>
      <c r="G20" s="2"/>
      <c r="H20" s="2"/>
    </row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  <row r="26" spans="1:16" s="1" customFormat="1" x14ac:dyDescent="0.2"/>
  </sheetData>
  <mergeCells count="30">
    <mergeCell ref="G18:H18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Q25"/>
  <sheetViews>
    <sheetView showGridLines="0" workbookViewId="0">
      <pane ySplit="13" topLeftCell="A14" activePane="bottomLeft" state="frozen"/>
      <selection activeCell="C1" sqref="C1"/>
      <selection pane="bottomLeft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5" t="s">
        <v>31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1"/>
    </row>
    <row r="3" spans="1:17" ht="15" x14ac:dyDescent="0.2">
      <c r="A3" s="63" t="s">
        <v>17</v>
      </c>
      <c r="B3" s="63"/>
      <c r="C3" s="63" t="s">
        <v>73</v>
      </c>
      <c r="D3" s="63"/>
      <c r="E3" s="63"/>
      <c r="F3" s="63"/>
      <c r="G3" s="63"/>
      <c r="H3" s="63"/>
      <c r="I3" s="21" t="s">
        <v>10</v>
      </c>
      <c r="J3" s="38" t="s">
        <v>75</v>
      </c>
      <c r="K3" s="16"/>
      <c r="L3" s="17"/>
      <c r="M3" s="66"/>
      <c r="N3" s="66"/>
      <c r="O3" s="66"/>
      <c r="P3" s="66"/>
      <c r="Q3" s="1"/>
    </row>
    <row r="4" spans="1:17" ht="15" x14ac:dyDescent="0.2">
      <c r="A4" s="63" t="s">
        <v>18</v>
      </c>
      <c r="B4" s="63"/>
      <c r="C4" s="63" t="s">
        <v>74</v>
      </c>
      <c r="D4" s="63"/>
      <c r="E4" s="63"/>
      <c r="F4" s="63"/>
      <c r="G4" s="63"/>
      <c r="H4" s="63"/>
      <c r="I4" s="21" t="s">
        <v>11</v>
      </c>
      <c r="J4" s="21">
        <v>30</v>
      </c>
      <c r="K4" s="16"/>
      <c r="L4" s="17"/>
      <c r="M4" s="66"/>
      <c r="N4" s="66"/>
      <c r="O4" s="66"/>
      <c r="P4" s="66"/>
      <c r="Q4" s="1"/>
    </row>
    <row r="5" spans="1:17" ht="15" x14ac:dyDescent="0.2">
      <c r="A5" s="63" t="s">
        <v>37</v>
      </c>
      <c r="B5" s="63"/>
      <c r="C5" s="63"/>
      <c r="D5" s="63"/>
      <c r="E5" s="63"/>
      <c r="F5" s="63"/>
      <c r="G5" s="15"/>
      <c r="H5" s="15"/>
      <c r="I5" s="21" t="s">
        <v>12</v>
      </c>
      <c r="J5" s="21">
        <v>0</v>
      </c>
      <c r="K5" s="16"/>
      <c r="L5" s="19"/>
      <c r="M5" s="67"/>
      <c r="N5" s="67"/>
      <c r="O5" s="67"/>
      <c r="P5" s="67"/>
      <c r="Q5" s="1"/>
    </row>
    <row r="6" spans="1:17" ht="15" x14ac:dyDescent="0.2">
      <c r="A6" s="63" t="s">
        <v>38</v>
      </c>
      <c r="B6" s="63"/>
      <c r="C6" s="63"/>
      <c r="D6" s="63"/>
      <c r="E6" s="63"/>
      <c r="F6" s="63"/>
      <c r="G6" s="63"/>
      <c r="H6" s="18"/>
      <c r="I6" s="21" t="s">
        <v>13</v>
      </c>
      <c r="J6" s="38" t="s">
        <v>39</v>
      </c>
      <c r="K6" s="16"/>
      <c r="L6" s="21"/>
      <c r="M6" s="66"/>
      <c r="N6" s="66"/>
      <c r="O6" s="66"/>
      <c r="P6" s="66"/>
      <c r="Q6" s="1"/>
    </row>
    <row r="7" spans="1:17" ht="15" x14ac:dyDescent="0.25">
      <c r="A7" s="24"/>
      <c r="B7" s="25"/>
      <c r="C7" s="68"/>
      <c r="D7" s="68"/>
      <c r="E7" s="68"/>
      <c r="F7" s="68"/>
      <c r="G7" s="68"/>
      <c r="H7" s="26"/>
      <c r="I7" s="27"/>
      <c r="J7" s="31"/>
      <c r="K7" s="50">
        <v>42269</v>
      </c>
      <c r="L7" s="51">
        <v>0.34987268518518522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3"/>
      <c r="D8" s="63"/>
      <c r="E8" s="63"/>
      <c r="F8" s="63"/>
      <c r="G8" s="63"/>
      <c r="H8" s="20"/>
      <c r="I8" s="22"/>
      <c r="J8" s="22"/>
      <c r="K8" s="22"/>
      <c r="L8" s="64"/>
      <c r="M8" s="64"/>
      <c r="N8" s="64"/>
      <c r="O8" s="64"/>
      <c r="P8" s="64"/>
      <c r="Q8" s="1"/>
    </row>
    <row r="9" spans="1:17" ht="20.25" x14ac:dyDescent="0.3">
      <c r="A9" s="69" t="s">
        <v>32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1"/>
    </row>
    <row r="10" spans="1:17" ht="15" x14ac:dyDescent="0.2">
      <c r="A10" s="70" t="s">
        <v>33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1"/>
    </row>
    <row r="12" spans="1:17" ht="12" customHeight="1" x14ac:dyDescent="0.2">
      <c r="A12" s="57" t="s">
        <v>2</v>
      </c>
      <c r="B12" s="71" t="s">
        <v>0</v>
      </c>
      <c r="C12" s="54" t="s">
        <v>7</v>
      </c>
      <c r="D12" s="54" t="s">
        <v>9</v>
      </c>
      <c r="E12" s="72" t="s">
        <v>8</v>
      </c>
      <c r="F12" s="54" t="s">
        <v>1</v>
      </c>
      <c r="G12" s="73" t="s">
        <v>26</v>
      </c>
      <c r="H12" s="73" t="s">
        <v>30</v>
      </c>
      <c r="I12" s="75" t="s">
        <v>20</v>
      </c>
      <c r="J12" s="75"/>
      <c r="K12" s="55" t="s">
        <v>23</v>
      </c>
      <c r="L12" s="55"/>
      <c r="M12" s="73" t="s">
        <v>29</v>
      </c>
      <c r="N12" s="73" t="s">
        <v>27</v>
      </c>
      <c r="O12" s="36" t="s">
        <v>24</v>
      </c>
      <c r="P12" s="76" t="s">
        <v>6</v>
      </c>
    </row>
    <row r="13" spans="1:17" ht="14.25" customHeight="1" x14ac:dyDescent="0.2">
      <c r="A13" s="57"/>
      <c r="B13" s="71"/>
      <c r="C13" s="54"/>
      <c r="D13" s="54"/>
      <c r="E13" s="72"/>
      <c r="F13" s="54"/>
      <c r="G13" s="74"/>
      <c r="H13" s="73"/>
      <c r="I13" s="23" t="s">
        <v>21</v>
      </c>
      <c r="J13" s="37" t="s">
        <v>22</v>
      </c>
      <c r="K13" s="23" t="s">
        <v>21</v>
      </c>
      <c r="L13" s="37" t="s">
        <v>22</v>
      </c>
      <c r="M13" s="73"/>
      <c r="N13" s="74"/>
      <c r="O13" s="35" t="s">
        <v>25</v>
      </c>
      <c r="P13" s="76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76</v>
      </c>
      <c r="C15" s="8" t="s">
        <v>42</v>
      </c>
      <c r="D15" s="34" t="s">
        <v>43</v>
      </c>
      <c r="E15" s="12">
        <v>16177011</v>
      </c>
      <c r="F15" s="9" t="s">
        <v>77</v>
      </c>
      <c r="G15" s="10" t="s">
        <v>45</v>
      </c>
      <c r="H15" s="13">
        <v>1</v>
      </c>
      <c r="I15" s="11"/>
      <c r="J15" s="11"/>
      <c r="K15" s="11">
        <v>26441.62</v>
      </c>
      <c r="L15" s="11">
        <v>0</v>
      </c>
      <c r="M15" s="11">
        <v>0</v>
      </c>
      <c r="N15" s="11">
        <f>(N14)+(I15)-(K15)+(M15)</f>
        <v>-26441.62</v>
      </c>
      <c r="O15" s="39">
        <v>36</v>
      </c>
      <c r="P15" s="43" t="s">
        <v>78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1" t="s">
        <v>14</v>
      </c>
      <c r="H17" s="62"/>
      <c r="I17" s="28">
        <f>SUBTOTAL(9,I14:I16)</f>
        <v>0</v>
      </c>
      <c r="J17" s="28">
        <f>SUBTOTAL(9,J14:J16)</f>
        <v>0</v>
      </c>
      <c r="K17" s="28">
        <f>SUBTOTAL(9,K14:K16)</f>
        <v>26441.62</v>
      </c>
      <c r="L17" s="28">
        <f>SUBTOTAL(9,L14:L16)</f>
        <v>0</v>
      </c>
      <c r="M17" s="28">
        <f>SUBTOTAL(9,M14:M16)</f>
        <v>0</v>
      </c>
      <c r="N17" s="28">
        <f>+N14+I17-K17+M17</f>
        <v>-26441.62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RESUMEN</vt:lpstr>
      <vt:lpstr>DIR(ACE970415QD0)</vt:lpstr>
      <vt:lpstr>DIR(COC960306VE5)</vt:lpstr>
      <vt:lpstr>DIR(GRU950728ICA)</vt:lpstr>
      <vt:lpstr>DIR(LFI870102AK8)</vt:lpstr>
      <vt:lpstr>DIR(SCL061115MC6)</vt:lpstr>
      <vt:lpstr>DIR(SSH071023AG9)</vt:lpstr>
    </vt:vector>
  </TitlesOfParts>
  <Company>Servir, S. 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 Rivera</dc:creator>
  <cp:lastModifiedBy>Rosario Garcia Suarez</cp:lastModifiedBy>
  <cp:lastPrinted>2008-05-28T19:39:15Z</cp:lastPrinted>
  <dcterms:created xsi:type="dcterms:W3CDTF">2001-10-17T20:21:38Z</dcterms:created>
  <dcterms:modified xsi:type="dcterms:W3CDTF">2015-09-23T19:36:50Z</dcterms:modified>
</cp:coreProperties>
</file>